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72" windowWidth="16536" windowHeight="7692" activeTab="1"/>
  </bookViews>
  <sheets>
    <sheet name="2020" sheetId="4" r:id="rId1"/>
    <sheet name="2021-2022" sheetId="3" r:id="rId2"/>
  </sheets>
  <definedNames>
    <definedName name="_xlnm.Print_Area" localSheetId="0">'2020'!$A$1:$K$44</definedName>
  </definedNames>
  <calcPr calcId="125725"/>
</workbook>
</file>

<file path=xl/calcChain.xml><?xml version="1.0" encoding="utf-8"?>
<calcChain xmlns="http://schemas.openxmlformats.org/spreadsheetml/2006/main">
  <c r="J30" i="4"/>
  <c r="I32" l="1"/>
  <c r="I26"/>
  <c r="J33"/>
  <c r="J26"/>
  <c r="C23" i="3"/>
  <c r="D33"/>
  <c r="E27"/>
  <c r="B44" i="4" l="1"/>
  <c r="B43"/>
  <c r="B42"/>
  <c r="B41"/>
  <c r="B40"/>
  <c r="B39"/>
  <c r="B38"/>
  <c r="B37"/>
  <c r="B36"/>
  <c r="B35"/>
  <c r="B34"/>
  <c r="B33"/>
  <c r="B32"/>
  <c r="J31"/>
  <c r="I31"/>
  <c r="H30"/>
  <c r="G30"/>
  <c r="F30"/>
  <c r="E30"/>
  <c r="D30"/>
  <c r="C30"/>
  <c r="B29"/>
  <c r="B28"/>
  <c r="B27"/>
  <c r="B26"/>
  <c r="B25"/>
  <c r="B24"/>
  <c r="J23"/>
  <c r="J22" s="1"/>
  <c r="H23"/>
  <c r="H22" s="1"/>
  <c r="G23"/>
  <c r="F23"/>
  <c r="F22" s="1"/>
  <c r="E23"/>
  <c r="D23"/>
  <c r="D22" s="1"/>
  <c r="C23"/>
  <c r="G22"/>
  <c r="E22"/>
  <c r="C22"/>
  <c r="B21"/>
  <c r="B20"/>
  <c r="B19"/>
  <c r="B18"/>
  <c r="B17"/>
  <c r="B16"/>
  <c r="J15"/>
  <c r="I15"/>
  <c r="H15"/>
  <c r="G15"/>
  <c r="F15"/>
  <c r="E15"/>
  <c r="D15"/>
  <c r="C15"/>
  <c r="B14"/>
  <c r="B13"/>
  <c r="B12"/>
  <c r="B11"/>
  <c r="B10"/>
  <c r="J9"/>
  <c r="I9"/>
  <c r="H9"/>
  <c r="H8" s="1"/>
  <c r="G9"/>
  <c r="F9"/>
  <c r="F8" s="1"/>
  <c r="E9"/>
  <c r="D9"/>
  <c r="D8" s="1"/>
  <c r="C9"/>
  <c r="G8"/>
  <c r="E8"/>
  <c r="C8"/>
  <c r="B31" l="1"/>
  <c r="J8"/>
  <c r="J7" s="1"/>
  <c r="B15"/>
  <c r="B9"/>
  <c r="I8"/>
  <c r="I23"/>
  <c r="B8" l="1"/>
  <c r="I22"/>
  <c r="B23"/>
  <c r="D15" i="3"/>
  <c r="B22" i="4" l="1"/>
  <c r="I7"/>
  <c r="B7" l="1"/>
  <c r="I30"/>
  <c r="F9" i="3"/>
  <c r="G9"/>
  <c r="E10"/>
  <c r="E11"/>
  <c r="E12"/>
  <c r="E13"/>
  <c r="E14"/>
  <c r="F15"/>
  <c r="G15"/>
  <c r="E16"/>
  <c r="E17"/>
  <c r="E18"/>
  <c r="E19"/>
  <c r="E20"/>
  <c r="E21"/>
  <c r="F23"/>
  <c r="F22" s="1"/>
  <c r="E24"/>
  <c r="E26"/>
  <c r="E28"/>
  <c r="E32"/>
  <c r="F31"/>
  <c r="G31"/>
  <c r="E34"/>
  <c r="E35"/>
  <c r="E36"/>
  <c r="E37"/>
  <c r="E38"/>
  <c r="E39"/>
  <c r="E40"/>
  <c r="E41"/>
  <c r="E42"/>
  <c r="E43"/>
  <c r="E44"/>
  <c r="E45"/>
  <c r="B32"/>
  <c r="D31"/>
  <c r="C31"/>
  <c r="B28"/>
  <c r="B24"/>
  <c r="B27"/>
  <c r="B26"/>
  <c r="B25"/>
  <c r="C15"/>
  <c r="D9"/>
  <c r="C9"/>
  <c r="B34"/>
  <c r="B35"/>
  <c r="B36"/>
  <c r="B37"/>
  <c r="B38"/>
  <c r="B39"/>
  <c r="B40"/>
  <c r="B41"/>
  <c r="B42"/>
  <c r="B43"/>
  <c r="B44"/>
  <c r="B45"/>
  <c r="B10"/>
  <c r="B11"/>
  <c r="B12"/>
  <c r="B14"/>
  <c r="B16"/>
  <c r="B17"/>
  <c r="B18"/>
  <c r="B19"/>
  <c r="B20"/>
  <c r="B21"/>
  <c r="B30" i="4" l="1"/>
  <c r="G8" i="3"/>
  <c r="E15"/>
  <c r="F8"/>
  <c r="F7" s="1"/>
  <c r="G23"/>
  <c r="G22" s="1"/>
  <c r="E22" s="1"/>
  <c r="D23"/>
  <c r="D22" s="1"/>
  <c r="E33"/>
  <c r="E31" s="1"/>
  <c r="E25"/>
  <c r="E9"/>
  <c r="B15"/>
  <c r="D8"/>
  <c r="B33"/>
  <c r="B31" s="1"/>
  <c r="B13"/>
  <c r="B9"/>
  <c r="C22"/>
  <c r="C8"/>
  <c r="D7" l="1"/>
  <c r="D30" s="1"/>
  <c r="E23"/>
  <c r="B23"/>
  <c r="G7"/>
  <c r="G30" s="1"/>
  <c r="E8"/>
  <c r="B22"/>
  <c r="F30"/>
  <c r="C7"/>
  <c r="B8"/>
  <c r="E7" l="1"/>
  <c r="E30"/>
  <c r="B7"/>
  <c r="C30"/>
  <c r="B30" s="1"/>
</calcChain>
</file>

<file path=xl/sharedStrings.xml><?xml version="1.0" encoding="utf-8"?>
<sst xmlns="http://schemas.openxmlformats.org/spreadsheetml/2006/main" count="95" uniqueCount="48">
  <si>
    <t>ПРОГНОЗ ОСНОВНЫХ ХАРАКТЕРИСТИК КОНСОЛИДИРОВАННОГО БЮДЖЕТА МУНИЦИПАЛЬНОГО РАЙОНА "МОНГУН-ТАЙГИНСКИЙ КОЖУУН ТЫВА"</t>
  </si>
  <si>
    <t>Налоговые и неналоговые  доходы</t>
  </si>
  <si>
    <t>Налоговые доходы</t>
  </si>
  <si>
    <t>Налоги на прибыль, доходы</t>
  </si>
  <si>
    <t>Налоги на совокупный доход</t>
  </si>
  <si>
    <t>Налоги на имущества</t>
  </si>
  <si>
    <t>Государственная пошлина, сборы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</si>
  <si>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</si>
  <si>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</si>
  <si>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</si>
  <si>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</si>
  <si>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</si>
  <si>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</si>
  <si>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</si>
  <si>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образований</t>
  </si>
  <si>
    <t>Дотация на выравнивание уровня бюджетной обеспеченности</t>
  </si>
  <si>
    <t>Субвенции от других бюджетов бюджетной системы</t>
  </si>
  <si>
    <t>Субсидии бюджетам муниципальных образований</t>
  </si>
  <si>
    <t>Иные межбюджетные трансферты</t>
  </si>
  <si>
    <t>Всего доходов:</t>
  </si>
  <si>
    <t>Дефицит (-), профицит (+)</t>
  </si>
  <si>
    <t>Расходы</t>
  </si>
  <si>
    <t>Общегосударственные вопросы</t>
  </si>
  <si>
    <t>Национальная оборона</t>
  </si>
  <si>
    <t>Национальная безопасных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</si>
  <si>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</si>
  <si>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</si>
  <si>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</si>
  <si>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</si>
  <si>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Межбюджетные трансферты</t>
  </si>
  <si>
    <t>Доходы</t>
  </si>
  <si>
    <t xml:space="preserve">НАИМЕНОВАНИЕ ДОХОДОВ И РАСХОДОВ </t>
  </si>
  <si>
    <t>Обслуживание внутреннего муниципального долга</t>
  </si>
  <si>
    <t>Доходы от оказания платных услуг</t>
  </si>
  <si>
    <t>Доходы от продажи материальных и нематериальных активов</t>
  </si>
  <si>
    <t>Акцизы</t>
  </si>
  <si>
    <t>Средства массовой информации</t>
  </si>
  <si>
    <t>Физическая культура и спорт</t>
  </si>
  <si>
    <t>Здравоохранение</t>
  </si>
  <si>
    <t xml:space="preserve">Культура, кинематография </t>
  </si>
  <si>
    <t>консолид</t>
  </si>
  <si>
    <t>муниц</t>
  </si>
  <si>
    <t>поселения</t>
  </si>
  <si>
    <t>Условно утвержденные расходы</t>
  </si>
  <si>
    <t>2020 год</t>
  </si>
  <si>
    <t>2021 год</t>
  </si>
  <si>
    <t>Национальная безопасность и правоохранительная деятельность</t>
  </si>
  <si>
    <t>2022 год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</si>
</sst>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_ ;[Red]\-#,##0.0\ "/>
    <numFmt numFmtId="166" formatCode="0.0"/>
    <numFmt numFmtId="167" formatCode="#,##0.0"/>
    <numFmt numFmtId="168" formatCode="#,##0.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/>
    <xf numFmtId="0" fontId="4" fillId="0" borderId="0" xfId="0" applyFont="1"/>
    <xf numFmtId="0" fontId="4" fillId="3" borderId="1" xfId="0" applyFont="1" applyFill="1" applyBorder="1" applyAlignment="1"/>
    <xf numFmtId="0" fontId="4" fillId="0" borderId="1" xfId="0" applyFont="1" applyBorder="1" applyAlignment="1"/>
    <xf numFmtId="164" fontId="4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0" fontId="4" fillId="0" borderId="1" xfId="0" applyFont="1" applyBorder="1"/>
    <xf numFmtId="164" fontId="4" fillId="0" borderId="2" xfId="0" applyNumberFormat="1" applyFont="1" applyBorder="1" applyAlignment="1"/>
    <xf numFmtId="0" fontId="2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/>
    <xf numFmtId="166" fontId="3" fillId="0" borderId="1" xfId="0" applyNumberFormat="1" applyFont="1" applyBorder="1"/>
    <xf numFmtId="0" fontId="6" fillId="0" borderId="0" xfId="0" applyFont="1" applyBorder="1" applyAlignment="1">
      <alignment horizontal="justify" vertical="top" wrapText="1"/>
    </xf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166" fontId="4" fillId="0" borderId="1" xfId="0" applyNumberFormat="1" applyFont="1" applyBorder="1" applyAlignment="1"/>
    <xf numFmtId="1" fontId="4" fillId="0" borderId="1" xfId="0" applyNumberFormat="1" applyFont="1" applyBorder="1" applyAlignment="1"/>
    <xf numFmtId="0" fontId="9" fillId="0" borderId="1" xfId="0" applyFont="1" applyBorder="1" applyAlignment="1"/>
    <xf numFmtId="0" fontId="9" fillId="0" borderId="1" xfId="0" applyFont="1" applyBorder="1"/>
    <xf numFmtId="167" fontId="7" fillId="3" borderId="1" xfId="0" applyNumberFormat="1" applyFont="1" applyFill="1" applyBorder="1" applyAlignment="1">
      <alignment vertical="center"/>
    </xf>
    <xf numFmtId="164" fontId="3" fillId="0" borderId="0" xfId="0" applyNumberFormat="1" applyFont="1"/>
    <xf numFmtId="166" fontId="8" fillId="3" borderId="1" xfId="0" applyNumberFormat="1" applyFont="1" applyFill="1" applyBorder="1" applyAlignment="1">
      <alignment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1" fontId="9" fillId="0" borderId="1" xfId="0" applyNumberFormat="1" applyFont="1" applyBorder="1" applyAlignment="1"/>
    <xf numFmtId="166" fontId="9" fillId="0" borderId="1" xfId="0" applyNumberFormat="1" applyFont="1" applyBorder="1" applyAlignment="1"/>
    <xf numFmtId="166" fontId="9" fillId="0" borderId="1" xfId="0" applyNumberFormat="1" applyFont="1" applyBorder="1"/>
    <xf numFmtId="166" fontId="11" fillId="3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/>
    <xf numFmtId="16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Измененные приложения 2006 года к 3 чт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44"/>
  <sheetViews>
    <sheetView view="pageBreakPreview" zoomScale="120" zoomScaleNormal="100" zoomScaleSheetLayoutView="120" workbookViewId="0">
      <selection activeCell="I32" sqref="I32"/>
    </sheetView>
  </sheetViews>
  <sheetFormatPr defaultColWidth="9.109375" defaultRowHeight="13.8"/>
  <cols>
    <col min="1" max="1" width="50.5546875" style="1" customWidth="1"/>
    <col min="2" max="2" width="12.109375" style="1" customWidth="1"/>
    <col min="3" max="8" width="9.109375" style="1" hidden="1" customWidth="1"/>
    <col min="9" max="9" width="13" style="1" customWidth="1"/>
    <col min="10" max="10" width="13.109375" style="1" customWidth="1"/>
    <col min="11" max="16384" width="9.109375" style="1"/>
  </cols>
  <sheetData>
    <row r="2" spans="1:10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0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>
      <c r="A5" s="49" t="s">
        <v>31</v>
      </c>
      <c r="B5" s="50" t="s">
        <v>44</v>
      </c>
      <c r="C5" s="51"/>
      <c r="D5" s="51"/>
      <c r="E5" s="51"/>
      <c r="F5" s="51"/>
      <c r="G5" s="51"/>
      <c r="H5" s="51"/>
      <c r="I5" s="51"/>
      <c r="J5" s="52"/>
    </row>
    <row r="6" spans="1:10">
      <c r="A6" s="49"/>
      <c r="B6" s="2" t="s">
        <v>40</v>
      </c>
      <c r="C6" s="2"/>
      <c r="D6" s="2"/>
      <c r="E6" s="2" t="s">
        <v>41</v>
      </c>
      <c r="F6" s="2" t="s">
        <v>42</v>
      </c>
      <c r="G6" s="2"/>
      <c r="H6" s="2"/>
      <c r="I6" s="2" t="s">
        <v>41</v>
      </c>
      <c r="J6" s="2" t="s">
        <v>42</v>
      </c>
    </row>
    <row r="7" spans="1:10">
      <c r="A7" s="3" t="s">
        <v>30</v>
      </c>
      <c r="B7" s="12">
        <f>I7+J7</f>
        <v>487301.52</v>
      </c>
      <c r="C7" s="14"/>
      <c r="D7" s="14"/>
      <c r="E7" s="14"/>
      <c r="F7" s="14"/>
      <c r="G7" s="14"/>
      <c r="H7" s="14"/>
      <c r="I7" s="20">
        <f>I8+I22</f>
        <v>475770.9</v>
      </c>
      <c r="J7" s="20">
        <f>J8+J22</f>
        <v>11530.619999999999</v>
      </c>
    </row>
    <row r="8" spans="1:10">
      <c r="A8" s="5" t="s">
        <v>1</v>
      </c>
      <c r="B8" s="4">
        <f>I8+J8</f>
        <v>45218</v>
      </c>
      <c r="C8" s="6">
        <f t="shared" ref="C8:J8" si="0">C9+C15</f>
        <v>0</v>
      </c>
      <c r="D8" s="6">
        <f t="shared" si="0"/>
        <v>0</v>
      </c>
      <c r="E8" s="6">
        <f t="shared" si="0"/>
        <v>0</v>
      </c>
      <c r="F8" s="6">
        <f t="shared" si="0"/>
        <v>0</v>
      </c>
      <c r="G8" s="6">
        <f t="shared" si="0"/>
        <v>0</v>
      </c>
      <c r="H8" s="6">
        <f t="shared" si="0"/>
        <v>0</v>
      </c>
      <c r="I8" s="6">
        <f>I9+I15</f>
        <v>42530</v>
      </c>
      <c r="J8" s="6">
        <f t="shared" si="0"/>
        <v>2688</v>
      </c>
    </row>
    <row r="9" spans="1:10">
      <c r="A9" s="5" t="s">
        <v>2</v>
      </c>
      <c r="B9" s="4">
        <f t="shared" ref="B9:B44" si="1">I9+J9</f>
        <v>42942</v>
      </c>
      <c r="C9" s="6">
        <f t="shared" ref="C9:J9" si="2">C10+C12+C13+C14+C11</f>
        <v>0</v>
      </c>
      <c r="D9" s="6">
        <f t="shared" si="2"/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si="2"/>
        <v>0</v>
      </c>
      <c r="I9" s="6">
        <f t="shared" si="2"/>
        <v>40518</v>
      </c>
      <c r="J9" s="6">
        <f t="shared" si="2"/>
        <v>2424</v>
      </c>
    </row>
    <row r="10" spans="1:10">
      <c r="A10" s="5" t="s">
        <v>3</v>
      </c>
      <c r="B10" s="4">
        <f t="shared" si="1"/>
        <v>28610</v>
      </c>
      <c r="I10" s="7">
        <v>27466</v>
      </c>
      <c r="J10" s="7">
        <v>1144</v>
      </c>
    </row>
    <row r="11" spans="1:10">
      <c r="A11" s="5" t="s">
        <v>35</v>
      </c>
      <c r="B11" s="4">
        <f t="shared" si="1"/>
        <v>9820</v>
      </c>
      <c r="I11" s="7">
        <v>9820</v>
      </c>
      <c r="J11" s="7"/>
    </row>
    <row r="12" spans="1:10">
      <c r="A12" s="5" t="s">
        <v>4</v>
      </c>
      <c r="B12" s="4">
        <f t="shared" si="1"/>
        <v>1617</v>
      </c>
      <c r="I12" s="7">
        <v>1569</v>
      </c>
      <c r="J12" s="7">
        <v>48</v>
      </c>
    </row>
    <row r="13" spans="1:10">
      <c r="A13" s="5" t="s">
        <v>5</v>
      </c>
      <c r="B13" s="4">
        <f t="shared" si="1"/>
        <v>2345</v>
      </c>
      <c r="I13" s="7">
        <v>1153</v>
      </c>
      <c r="J13" s="7">
        <v>1192</v>
      </c>
    </row>
    <row r="14" spans="1:10">
      <c r="A14" s="5" t="s">
        <v>6</v>
      </c>
      <c r="B14" s="4">
        <f t="shared" si="1"/>
        <v>550</v>
      </c>
      <c r="I14" s="7">
        <v>510</v>
      </c>
      <c r="J14" s="7">
        <v>40</v>
      </c>
    </row>
    <row r="15" spans="1:10">
      <c r="A15" s="5" t="s">
        <v>7</v>
      </c>
      <c r="B15" s="4">
        <f t="shared" si="1"/>
        <v>2276</v>
      </c>
      <c r="C15" s="6">
        <f t="shared" ref="C15:J15" si="3">C16+C17+C18+C20+C21+C19</f>
        <v>0</v>
      </c>
      <c r="D15" s="6">
        <f t="shared" si="3"/>
        <v>0</v>
      </c>
      <c r="E15" s="6">
        <f t="shared" si="3"/>
        <v>0</v>
      </c>
      <c r="F15" s="6">
        <f t="shared" si="3"/>
        <v>0</v>
      </c>
      <c r="G15" s="6">
        <f t="shared" si="3"/>
        <v>0</v>
      </c>
      <c r="H15" s="6">
        <f t="shared" si="3"/>
        <v>0</v>
      </c>
      <c r="I15" s="6">
        <f t="shared" si="3"/>
        <v>2012</v>
      </c>
      <c r="J15" s="6">
        <f t="shared" si="3"/>
        <v>264</v>
      </c>
    </row>
    <row r="16" spans="1:10" ht="29.25" customHeight="1">
      <c r="A16" s="8" t="s">
        <v>8</v>
      </c>
      <c r="B16" s="4">
        <f t="shared" si="1"/>
        <v>700</v>
      </c>
      <c r="I16" s="7">
        <v>700</v>
      </c>
      <c r="J16" s="7"/>
    </row>
    <row r="17" spans="1:11" ht="21.75" customHeight="1">
      <c r="A17" s="8" t="s">
        <v>9</v>
      </c>
      <c r="B17" s="4">
        <f t="shared" si="1"/>
        <v>298</v>
      </c>
      <c r="I17" s="7">
        <v>298</v>
      </c>
      <c r="J17" s="7"/>
    </row>
    <row r="18" spans="1:11" ht="18" customHeight="1">
      <c r="A18" s="8" t="s">
        <v>33</v>
      </c>
      <c r="B18" s="4">
        <f t="shared" si="1"/>
        <v>0</v>
      </c>
      <c r="I18" s="7">
        <v>0</v>
      </c>
      <c r="J18" s="7"/>
    </row>
    <row r="19" spans="1:11" ht="30" customHeight="1">
      <c r="A19" s="8" t="s">
        <v>34</v>
      </c>
      <c r="B19" s="4">
        <f t="shared" si="1"/>
        <v>135</v>
      </c>
      <c r="I19" s="7">
        <v>135</v>
      </c>
      <c r="J19" s="7"/>
    </row>
    <row r="20" spans="1:11">
      <c r="A20" s="5" t="s">
        <v>10</v>
      </c>
      <c r="B20" s="4">
        <f t="shared" si="1"/>
        <v>879</v>
      </c>
      <c r="I20" s="7">
        <v>879</v>
      </c>
      <c r="J20" s="7"/>
    </row>
    <row r="21" spans="1:11">
      <c r="A21" s="5" t="s">
        <v>11</v>
      </c>
      <c r="B21" s="4">
        <f t="shared" si="1"/>
        <v>264</v>
      </c>
      <c r="I21" s="7"/>
      <c r="J21" s="7">
        <v>264</v>
      </c>
    </row>
    <row r="22" spans="1:11">
      <c r="A22" s="9" t="s">
        <v>12</v>
      </c>
      <c r="B22" s="12">
        <f t="shared" si="1"/>
        <v>442083.52</v>
      </c>
      <c r="C22" s="13">
        <f t="shared" ref="C22:J22" si="4">C23</f>
        <v>0</v>
      </c>
      <c r="D22" s="13">
        <f t="shared" si="4"/>
        <v>0</v>
      </c>
      <c r="E22" s="13">
        <f t="shared" si="4"/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433240.9</v>
      </c>
      <c r="J22" s="13">
        <f t="shared" si="4"/>
        <v>8842.619999999999</v>
      </c>
      <c r="K22" s="14"/>
    </row>
    <row r="23" spans="1:11" ht="45" customHeight="1">
      <c r="A23" s="10" t="s">
        <v>13</v>
      </c>
      <c r="B23" s="12">
        <f t="shared" si="1"/>
        <v>442083.52</v>
      </c>
      <c r="C23" s="13">
        <f t="shared" ref="C23:I23" si="5">C24+C25+C26+C27+C28</f>
        <v>0</v>
      </c>
      <c r="D23" s="13">
        <f t="shared" si="5"/>
        <v>0</v>
      </c>
      <c r="E23" s="13">
        <f t="shared" si="5"/>
        <v>0</v>
      </c>
      <c r="F23" s="13">
        <f t="shared" si="5"/>
        <v>0</v>
      </c>
      <c r="G23" s="13">
        <f t="shared" si="5"/>
        <v>0</v>
      </c>
      <c r="H23" s="13">
        <f t="shared" si="5"/>
        <v>0</v>
      </c>
      <c r="I23" s="13">
        <f t="shared" si="5"/>
        <v>433240.9</v>
      </c>
      <c r="J23" s="13">
        <f>J24+J25+J26+J27+J28</f>
        <v>8842.619999999999</v>
      </c>
      <c r="K23" s="14"/>
    </row>
    <row r="24" spans="1:11">
      <c r="A24" s="5" t="s">
        <v>14</v>
      </c>
      <c r="B24" s="12">
        <f t="shared" si="1"/>
        <v>10916.3</v>
      </c>
      <c r="C24" s="14"/>
      <c r="D24" s="14"/>
      <c r="E24" s="14"/>
      <c r="F24" s="14"/>
      <c r="G24" s="14"/>
      <c r="H24" s="14"/>
      <c r="I24" s="39">
        <v>10916.3</v>
      </c>
      <c r="J24" s="15"/>
      <c r="K24" s="14"/>
    </row>
    <row r="25" spans="1:11" ht="27.6">
      <c r="A25" s="8" t="s">
        <v>15</v>
      </c>
      <c r="B25" s="12">
        <f t="shared" si="1"/>
        <v>122371.2</v>
      </c>
      <c r="C25" s="14"/>
      <c r="D25" s="14"/>
      <c r="E25" s="14"/>
      <c r="F25" s="14"/>
      <c r="G25" s="14"/>
      <c r="H25" s="14"/>
      <c r="I25" s="39">
        <v>116195.7</v>
      </c>
      <c r="J25" s="15">
        <v>6175.5</v>
      </c>
      <c r="K25" s="14"/>
    </row>
    <row r="26" spans="1:11">
      <c r="A26" s="5" t="s">
        <v>16</v>
      </c>
      <c r="B26" s="12">
        <f t="shared" si="1"/>
        <v>278500.60000000003</v>
      </c>
      <c r="C26" s="14"/>
      <c r="D26" s="14"/>
      <c r="E26" s="14"/>
      <c r="F26" s="14"/>
      <c r="G26" s="14"/>
      <c r="H26" s="14"/>
      <c r="I26" s="15">
        <f>278118.9+29</f>
        <v>278147.90000000002</v>
      </c>
      <c r="J26" s="15">
        <f>323.7+29</f>
        <v>352.7</v>
      </c>
      <c r="K26" s="14"/>
    </row>
    <row r="27" spans="1:11">
      <c r="A27" s="5" t="s">
        <v>17</v>
      </c>
      <c r="B27" s="12">
        <f t="shared" si="1"/>
        <v>26802.42</v>
      </c>
      <c r="C27" s="14"/>
      <c r="D27" s="14"/>
      <c r="E27" s="14"/>
      <c r="F27" s="14"/>
      <c r="G27" s="14"/>
      <c r="H27" s="14"/>
      <c r="I27" s="15">
        <v>26234.5</v>
      </c>
      <c r="J27" s="17">
        <v>567.91999999999996</v>
      </c>
      <c r="K27" s="14"/>
    </row>
    <row r="28" spans="1:11">
      <c r="A28" s="8" t="s">
        <v>18</v>
      </c>
      <c r="B28" s="12">
        <f t="shared" si="1"/>
        <v>3493</v>
      </c>
      <c r="C28" s="14"/>
      <c r="D28" s="14"/>
      <c r="E28" s="14"/>
      <c r="F28" s="14"/>
      <c r="G28" s="14"/>
      <c r="H28" s="14"/>
      <c r="I28" s="15">
        <v>1746.5</v>
      </c>
      <c r="J28" s="15">
        <v>1746.5</v>
      </c>
      <c r="K28" s="14"/>
    </row>
    <row r="29" spans="1:11">
      <c r="A29" s="5" t="s">
        <v>19</v>
      </c>
      <c r="B29" s="12">
        <f>I29+J29</f>
        <v>0</v>
      </c>
      <c r="C29" s="14"/>
      <c r="D29" s="14"/>
      <c r="E29" s="14"/>
      <c r="F29" s="14"/>
      <c r="G29" s="14"/>
      <c r="H29" s="14"/>
      <c r="I29" s="15"/>
      <c r="J29" s="15"/>
      <c r="K29" s="48"/>
    </row>
    <row r="30" spans="1:11">
      <c r="A30" s="9" t="s">
        <v>20</v>
      </c>
      <c r="B30" s="12">
        <f t="shared" si="1"/>
        <v>0</v>
      </c>
      <c r="C30" s="16">
        <f t="shared" ref="C30:H30" si="6">C7-C31</f>
        <v>0</v>
      </c>
      <c r="D30" s="16">
        <f t="shared" si="6"/>
        <v>0</v>
      </c>
      <c r="E30" s="16">
        <f t="shared" si="6"/>
        <v>0</v>
      </c>
      <c r="F30" s="16">
        <f t="shared" si="6"/>
        <v>0</v>
      </c>
      <c r="G30" s="16">
        <f t="shared" si="6"/>
        <v>0</v>
      </c>
      <c r="H30" s="16">
        <f t="shared" si="6"/>
        <v>0</v>
      </c>
      <c r="I30" s="17">
        <f>I7-I31</f>
        <v>0</v>
      </c>
      <c r="J30" s="17">
        <f>J7-J31</f>
        <v>0</v>
      </c>
      <c r="K30" s="14"/>
    </row>
    <row r="31" spans="1:11">
      <c r="A31" s="11" t="s">
        <v>21</v>
      </c>
      <c r="B31" s="12">
        <f t="shared" si="1"/>
        <v>487301.51999999996</v>
      </c>
      <c r="C31" s="14"/>
      <c r="D31" s="14"/>
      <c r="E31" s="14"/>
      <c r="F31" s="14"/>
      <c r="G31" s="14"/>
      <c r="H31" s="14"/>
      <c r="I31" s="18">
        <f>I32+I33+I34+I35+I36+I37+I38+I39+I40+I44+I43+I41+I42</f>
        <v>475770.89999999997</v>
      </c>
      <c r="J31" s="18">
        <f>J32+J33+J34+J35+J36+J37+J38+J39+J40+J44+J43+J41+J42</f>
        <v>11530.62</v>
      </c>
      <c r="K31" s="14"/>
    </row>
    <row r="32" spans="1:11">
      <c r="A32" s="9" t="s">
        <v>22</v>
      </c>
      <c r="B32" s="12">
        <f t="shared" si="1"/>
        <v>43652.322999999997</v>
      </c>
      <c r="C32" s="14"/>
      <c r="D32" s="14"/>
      <c r="E32" s="14"/>
      <c r="F32" s="14"/>
      <c r="G32" s="14"/>
      <c r="H32" s="14"/>
      <c r="I32" s="37">
        <f>32099.903+2172</f>
        <v>34271.902999999998</v>
      </c>
      <c r="J32" s="16">
        <v>9380.42</v>
      </c>
      <c r="K32" s="14"/>
    </row>
    <row r="33" spans="1:13">
      <c r="A33" s="5" t="s">
        <v>23</v>
      </c>
      <c r="B33" s="12">
        <f t="shared" si="1"/>
        <v>703.4</v>
      </c>
      <c r="C33" s="14"/>
      <c r="D33" s="14"/>
      <c r="E33" s="14"/>
      <c r="F33" s="14"/>
      <c r="G33" s="14"/>
      <c r="H33" s="14"/>
      <c r="I33" s="37">
        <v>351.7</v>
      </c>
      <c r="J33" s="16">
        <f>322.7+29</f>
        <v>351.7</v>
      </c>
      <c r="K33" s="14"/>
    </row>
    <row r="34" spans="1:13" ht="27.6">
      <c r="A34" s="8" t="s">
        <v>46</v>
      </c>
      <c r="B34" s="12">
        <f t="shared" si="1"/>
        <v>2708.0250000000001</v>
      </c>
      <c r="C34" s="14"/>
      <c r="D34" s="14"/>
      <c r="E34" s="14"/>
      <c r="F34" s="14"/>
      <c r="G34" s="14"/>
      <c r="H34" s="14"/>
      <c r="I34" s="37">
        <v>2708.0250000000001</v>
      </c>
      <c r="J34" s="16"/>
      <c r="K34" s="14"/>
    </row>
    <row r="35" spans="1:13">
      <c r="A35" s="5" t="s">
        <v>25</v>
      </c>
      <c r="B35" s="12">
        <f t="shared" si="1"/>
        <v>13963.174999999999</v>
      </c>
      <c r="C35" s="14"/>
      <c r="D35" s="14"/>
      <c r="E35" s="14"/>
      <c r="F35" s="14"/>
      <c r="G35" s="14"/>
      <c r="H35" s="14"/>
      <c r="I35" s="37">
        <v>13963.174999999999</v>
      </c>
      <c r="J35" s="16"/>
      <c r="K35" s="14"/>
    </row>
    <row r="36" spans="1:13">
      <c r="A36" s="5" t="s">
        <v>26</v>
      </c>
      <c r="B36" s="12">
        <f t="shared" si="1"/>
        <v>3778.5</v>
      </c>
      <c r="C36" s="14"/>
      <c r="D36" s="14"/>
      <c r="E36" s="14"/>
      <c r="F36" s="14"/>
      <c r="G36" s="14"/>
      <c r="H36" s="14"/>
      <c r="I36" s="37">
        <v>3726.5</v>
      </c>
      <c r="J36" s="16">
        <v>52</v>
      </c>
      <c r="K36" s="14"/>
    </row>
    <row r="37" spans="1:13">
      <c r="A37" s="5" t="s">
        <v>27</v>
      </c>
      <c r="B37" s="12">
        <f t="shared" si="1"/>
        <v>296385.97100000002</v>
      </c>
      <c r="C37" s="14"/>
      <c r="D37" s="14"/>
      <c r="E37" s="14"/>
      <c r="F37" s="14"/>
      <c r="G37" s="14"/>
      <c r="H37" s="14"/>
      <c r="I37" s="37">
        <v>296385.97100000002</v>
      </c>
      <c r="J37" s="16"/>
      <c r="K37" s="14"/>
    </row>
    <row r="38" spans="1:13">
      <c r="A38" s="8" t="s">
        <v>39</v>
      </c>
      <c r="B38" s="12">
        <f t="shared" si="1"/>
        <v>29699.181999999993</v>
      </c>
      <c r="C38" s="14"/>
      <c r="D38" s="14"/>
      <c r="E38" s="14"/>
      <c r="F38" s="14"/>
      <c r="G38" s="14"/>
      <c r="H38" s="14"/>
      <c r="I38" s="37">
        <v>29699.181999999993</v>
      </c>
      <c r="J38" s="16"/>
      <c r="K38" s="14"/>
    </row>
    <row r="39" spans="1:13">
      <c r="A39" s="5" t="s">
        <v>38</v>
      </c>
      <c r="B39" s="12">
        <f t="shared" si="1"/>
        <v>620</v>
      </c>
      <c r="C39" s="14"/>
      <c r="D39" s="14"/>
      <c r="E39" s="14"/>
      <c r="F39" s="14"/>
      <c r="G39" s="14"/>
      <c r="H39" s="14"/>
      <c r="I39" s="37">
        <v>620</v>
      </c>
      <c r="J39" s="16"/>
      <c r="K39" s="14"/>
    </row>
    <row r="40" spans="1:13">
      <c r="A40" s="5" t="s">
        <v>28</v>
      </c>
      <c r="B40" s="12">
        <f t="shared" si="1"/>
        <v>86675.024000000005</v>
      </c>
      <c r="C40" s="14"/>
      <c r="D40" s="14"/>
      <c r="E40" s="14"/>
      <c r="F40" s="14"/>
      <c r="G40" s="14"/>
      <c r="H40" s="14"/>
      <c r="I40" s="37">
        <v>86675.024000000005</v>
      </c>
      <c r="J40" s="16"/>
      <c r="K40" s="14"/>
      <c r="M40" s="40"/>
    </row>
    <row r="41" spans="1:13">
      <c r="A41" s="5" t="s">
        <v>37</v>
      </c>
      <c r="B41" s="12">
        <f t="shared" si="1"/>
        <v>505</v>
      </c>
      <c r="C41" s="14"/>
      <c r="D41" s="14"/>
      <c r="E41" s="14"/>
      <c r="F41" s="14"/>
      <c r="G41" s="14"/>
      <c r="H41" s="14"/>
      <c r="I41" s="37">
        <v>505</v>
      </c>
      <c r="J41" s="16"/>
      <c r="K41" s="14"/>
    </row>
    <row r="42" spans="1:13">
      <c r="A42" s="5" t="s">
        <v>36</v>
      </c>
      <c r="B42" s="12">
        <f t="shared" si="1"/>
        <v>120</v>
      </c>
      <c r="C42" s="14"/>
      <c r="D42" s="14"/>
      <c r="E42" s="14"/>
      <c r="F42" s="14"/>
      <c r="G42" s="14"/>
      <c r="H42" s="14"/>
      <c r="I42" s="37">
        <v>120</v>
      </c>
      <c r="J42" s="16"/>
      <c r="K42" s="14"/>
    </row>
    <row r="43" spans="1:13">
      <c r="A43" s="5" t="s">
        <v>32</v>
      </c>
      <c r="B43" s="12">
        <f t="shared" si="1"/>
        <v>0</v>
      </c>
      <c r="C43" s="14"/>
      <c r="D43" s="14"/>
      <c r="E43" s="14"/>
      <c r="F43" s="14"/>
      <c r="G43" s="14"/>
      <c r="H43" s="14"/>
      <c r="I43" s="16">
        <v>0</v>
      </c>
      <c r="J43" s="16"/>
      <c r="K43" s="14"/>
    </row>
    <row r="44" spans="1:13">
      <c r="A44" s="5" t="s">
        <v>29</v>
      </c>
      <c r="B44" s="12">
        <f t="shared" si="1"/>
        <v>8490.92</v>
      </c>
      <c r="C44" s="14"/>
      <c r="D44" s="14"/>
      <c r="E44" s="14"/>
      <c r="F44" s="14"/>
      <c r="G44" s="14"/>
      <c r="H44" s="14"/>
      <c r="I44" s="38">
        <v>6744.42</v>
      </c>
      <c r="J44" s="19">
        <v>1746.5</v>
      </c>
      <c r="K44" s="14"/>
    </row>
  </sheetData>
  <mergeCells count="3">
    <mergeCell ref="A5:A6"/>
    <mergeCell ref="B5:J5"/>
    <mergeCell ref="A2:J4"/>
  </mergeCells>
  <pageMargins left="0.7" right="0.7" top="0.75" bottom="0.75" header="0.3" footer="0.3"/>
  <pageSetup paperSize="9" scale="92" orientation="portrait" verticalDpi="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J45"/>
  <sheetViews>
    <sheetView tabSelected="1" topLeftCell="A27" workbookViewId="0">
      <selection activeCell="F30" sqref="F30"/>
    </sheetView>
  </sheetViews>
  <sheetFormatPr defaultColWidth="9.109375" defaultRowHeight="13.8"/>
  <cols>
    <col min="1" max="1" width="50.5546875" style="1" customWidth="1"/>
    <col min="2" max="2" width="11.33203125" style="1" customWidth="1"/>
    <col min="3" max="3" width="12.109375" style="1" customWidth="1"/>
    <col min="4" max="4" width="10.88671875" style="1" customWidth="1"/>
    <col min="5" max="5" width="11" style="1" customWidth="1"/>
    <col min="6" max="6" width="13.5546875" style="1" bestFit="1" customWidth="1"/>
    <col min="7" max="7" width="10.88671875" style="1" customWidth="1"/>
    <col min="8" max="16384" width="9.109375" style="1"/>
  </cols>
  <sheetData>
    <row r="2" spans="1:9" ht="15" customHeight="1">
      <c r="A2" s="53" t="s">
        <v>0</v>
      </c>
      <c r="B2" s="53"/>
      <c r="C2" s="53"/>
      <c r="D2" s="53"/>
      <c r="E2" s="53"/>
      <c r="F2" s="53"/>
      <c r="G2" s="53"/>
    </row>
    <row r="3" spans="1:9">
      <c r="A3" s="53"/>
      <c r="B3" s="53"/>
      <c r="C3" s="53"/>
      <c r="D3" s="53"/>
      <c r="E3" s="53"/>
      <c r="F3" s="53"/>
      <c r="G3" s="53"/>
    </row>
    <row r="4" spans="1:9">
      <c r="A4" s="21"/>
    </row>
    <row r="5" spans="1:9">
      <c r="A5" s="49" t="s">
        <v>31</v>
      </c>
      <c r="B5" s="58" t="s">
        <v>45</v>
      </c>
      <c r="C5" s="58"/>
      <c r="D5" s="58"/>
      <c r="E5" s="55" t="s">
        <v>47</v>
      </c>
      <c r="F5" s="56"/>
      <c r="G5" s="57"/>
    </row>
    <row r="6" spans="1:9">
      <c r="A6" s="49"/>
      <c r="B6" s="2" t="s">
        <v>40</v>
      </c>
      <c r="C6" s="22" t="s">
        <v>41</v>
      </c>
      <c r="D6" s="22" t="s">
        <v>42</v>
      </c>
      <c r="E6" s="2" t="s">
        <v>40</v>
      </c>
      <c r="F6" s="22" t="s">
        <v>41</v>
      </c>
      <c r="G6" s="22" t="s">
        <v>42</v>
      </c>
    </row>
    <row r="7" spans="1:9">
      <c r="A7" s="23" t="s">
        <v>30</v>
      </c>
      <c r="B7" s="35">
        <f>C7+D7</f>
        <v>468031.61999999994</v>
      </c>
      <c r="C7" s="35">
        <f t="shared" ref="C7:D7" si="0">C8+C22</f>
        <v>456701.39999999997</v>
      </c>
      <c r="D7" s="35">
        <f t="shared" si="0"/>
        <v>11330.22</v>
      </c>
      <c r="E7" s="35">
        <f>F7+G7</f>
        <v>468916.22</v>
      </c>
      <c r="F7" s="35">
        <f t="shared" ref="F7:G7" si="1">F8+F22</f>
        <v>457241.3</v>
      </c>
      <c r="G7" s="35">
        <f t="shared" si="1"/>
        <v>11674.92</v>
      </c>
    </row>
    <row r="8" spans="1:9">
      <c r="A8" s="5" t="s">
        <v>1</v>
      </c>
      <c r="B8" s="24">
        <f t="shared" ref="B8:B30" si="2">C8+D8</f>
        <v>46989</v>
      </c>
      <c r="C8" s="24">
        <f t="shared" ref="C8:D8" si="3">C9+C15</f>
        <v>44166</v>
      </c>
      <c r="D8" s="24">
        <f t="shared" si="3"/>
        <v>2823</v>
      </c>
      <c r="E8" s="24">
        <f t="shared" ref="E8:E23" si="4">F8+G8</f>
        <v>49692</v>
      </c>
      <c r="F8" s="24">
        <f t="shared" ref="F8:G8" si="5">F9+F15</f>
        <v>46714</v>
      </c>
      <c r="G8" s="24">
        <f t="shared" si="5"/>
        <v>2978</v>
      </c>
    </row>
    <row r="9" spans="1:9">
      <c r="A9" s="5" t="s">
        <v>2</v>
      </c>
      <c r="B9" s="24">
        <f t="shared" si="2"/>
        <v>44661</v>
      </c>
      <c r="C9" s="24">
        <f t="shared" ref="C9:D9" si="6">C10+C12+C13+C14+C11</f>
        <v>42102</v>
      </c>
      <c r="D9" s="24">
        <f t="shared" si="6"/>
        <v>2559</v>
      </c>
      <c r="E9" s="24">
        <f t="shared" si="4"/>
        <v>47311</v>
      </c>
      <c r="F9" s="24">
        <f t="shared" ref="F9:G9" si="7">F10+F12+F13+F14+F11</f>
        <v>44597</v>
      </c>
      <c r="G9" s="24">
        <f t="shared" si="7"/>
        <v>2714</v>
      </c>
    </row>
    <row r="10" spans="1:9">
      <c r="A10" s="5" t="s">
        <v>3</v>
      </c>
      <c r="B10" s="24">
        <f t="shared" si="2"/>
        <v>30327</v>
      </c>
      <c r="C10" s="25">
        <v>29114</v>
      </c>
      <c r="D10" s="25">
        <v>1213</v>
      </c>
      <c r="E10" s="24">
        <f t="shared" si="4"/>
        <v>32450</v>
      </c>
      <c r="F10" s="25">
        <v>31152</v>
      </c>
      <c r="G10" s="25">
        <v>1298</v>
      </c>
    </row>
    <row r="11" spans="1:9">
      <c r="A11" s="5" t="s">
        <v>35</v>
      </c>
      <c r="B11" s="24">
        <f t="shared" si="2"/>
        <v>9956</v>
      </c>
      <c r="C11" s="25">
        <v>9956</v>
      </c>
      <c r="D11" s="25"/>
      <c r="E11" s="24">
        <f t="shared" si="4"/>
        <v>10358</v>
      </c>
      <c r="F11" s="25">
        <v>10358</v>
      </c>
      <c r="G11" s="25"/>
    </row>
    <row r="12" spans="1:9">
      <c r="A12" s="5" t="s">
        <v>4</v>
      </c>
      <c r="B12" s="24">
        <f t="shared" si="2"/>
        <v>1697</v>
      </c>
      <c r="C12" s="25">
        <v>1640</v>
      </c>
      <c r="D12" s="25">
        <v>57</v>
      </c>
      <c r="E12" s="24">
        <f t="shared" si="4"/>
        <v>1721</v>
      </c>
      <c r="F12" s="25">
        <v>1664</v>
      </c>
      <c r="G12" s="25">
        <v>57</v>
      </c>
    </row>
    <row r="13" spans="1:9">
      <c r="A13" s="5" t="s">
        <v>5</v>
      </c>
      <c r="B13" s="24">
        <f t="shared" si="2"/>
        <v>2125</v>
      </c>
      <c r="C13" s="25">
        <v>878</v>
      </c>
      <c r="D13" s="25">
        <v>1247</v>
      </c>
      <c r="E13" s="24">
        <f t="shared" si="4"/>
        <v>2219</v>
      </c>
      <c r="F13" s="25">
        <v>904</v>
      </c>
      <c r="G13" s="25">
        <v>1315</v>
      </c>
    </row>
    <row r="14" spans="1:9">
      <c r="A14" s="5" t="s">
        <v>6</v>
      </c>
      <c r="B14" s="24">
        <f t="shared" si="2"/>
        <v>556</v>
      </c>
      <c r="C14" s="25">
        <v>514</v>
      </c>
      <c r="D14" s="25">
        <v>42</v>
      </c>
      <c r="E14" s="24">
        <f t="shared" si="4"/>
        <v>563</v>
      </c>
      <c r="F14" s="25">
        <v>519</v>
      </c>
      <c r="G14" s="25">
        <v>44</v>
      </c>
    </row>
    <row r="15" spans="1:9">
      <c r="A15" s="5" t="s">
        <v>7</v>
      </c>
      <c r="B15" s="24">
        <f t="shared" si="2"/>
        <v>2328</v>
      </c>
      <c r="C15" s="24">
        <f t="shared" ref="C15:D15" si="8">C16+C17+C18+C20+C21+C19</f>
        <v>2064</v>
      </c>
      <c r="D15" s="24">
        <f t="shared" si="8"/>
        <v>264</v>
      </c>
      <c r="E15" s="24">
        <f t="shared" si="4"/>
        <v>2381</v>
      </c>
      <c r="F15" s="24">
        <f t="shared" ref="F15:G15" si="9">F16+F17+F18+F20+F21+F19</f>
        <v>2117</v>
      </c>
      <c r="G15" s="24">
        <f t="shared" si="9"/>
        <v>264</v>
      </c>
      <c r="I15" s="26"/>
    </row>
    <row r="16" spans="1:9" ht="32.25" customHeight="1">
      <c r="A16" s="8" t="s">
        <v>8</v>
      </c>
      <c r="B16" s="24">
        <f t="shared" si="2"/>
        <v>715</v>
      </c>
      <c r="C16" s="25">
        <v>715</v>
      </c>
      <c r="D16" s="25"/>
      <c r="E16" s="24">
        <f t="shared" si="4"/>
        <v>717</v>
      </c>
      <c r="F16" s="25">
        <v>717</v>
      </c>
      <c r="G16" s="25"/>
    </row>
    <row r="17" spans="1:7" ht="18.75" customHeight="1">
      <c r="A17" s="8" t="s">
        <v>9</v>
      </c>
      <c r="B17" s="24">
        <f t="shared" si="2"/>
        <v>302</v>
      </c>
      <c r="C17" s="25">
        <v>302</v>
      </c>
      <c r="D17" s="25"/>
      <c r="E17" s="24">
        <f t="shared" si="4"/>
        <v>311</v>
      </c>
      <c r="F17" s="25">
        <v>311</v>
      </c>
      <c r="G17" s="25"/>
    </row>
    <row r="18" spans="1:7" ht="18" customHeight="1">
      <c r="A18" s="8" t="s">
        <v>33</v>
      </c>
      <c r="B18" s="24">
        <f t="shared" si="2"/>
        <v>0</v>
      </c>
      <c r="C18" s="25">
        <v>0</v>
      </c>
      <c r="D18" s="25"/>
      <c r="E18" s="24">
        <f t="shared" si="4"/>
        <v>0</v>
      </c>
      <c r="F18" s="25">
        <v>0</v>
      </c>
      <c r="G18" s="25"/>
    </row>
    <row r="19" spans="1:7" ht="30" customHeight="1">
      <c r="A19" s="8" t="s">
        <v>34</v>
      </c>
      <c r="B19" s="24">
        <f t="shared" si="2"/>
        <v>140</v>
      </c>
      <c r="C19" s="25">
        <v>140</v>
      </c>
      <c r="D19" s="25"/>
      <c r="E19" s="24">
        <f t="shared" si="4"/>
        <v>150</v>
      </c>
      <c r="F19" s="25">
        <v>150</v>
      </c>
      <c r="G19" s="25"/>
    </row>
    <row r="20" spans="1:7">
      <c r="A20" s="5" t="s">
        <v>10</v>
      </c>
      <c r="B20" s="24">
        <f t="shared" si="2"/>
        <v>907</v>
      </c>
      <c r="C20" s="25">
        <v>907</v>
      </c>
      <c r="D20" s="25"/>
      <c r="E20" s="24">
        <f t="shared" si="4"/>
        <v>939</v>
      </c>
      <c r="F20" s="25">
        <v>939</v>
      </c>
      <c r="G20" s="25"/>
    </row>
    <row r="21" spans="1:7">
      <c r="A21" s="5" t="s">
        <v>11</v>
      </c>
      <c r="B21" s="24">
        <f t="shared" si="2"/>
        <v>264</v>
      </c>
      <c r="C21" s="25"/>
      <c r="D21" s="25">
        <v>264</v>
      </c>
      <c r="E21" s="24">
        <f t="shared" si="4"/>
        <v>264</v>
      </c>
      <c r="F21" s="25"/>
      <c r="G21" s="25">
        <v>264</v>
      </c>
    </row>
    <row r="22" spans="1:7">
      <c r="A22" s="9" t="s">
        <v>12</v>
      </c>
      <c r="B22" s="27">
        <f t="shared" si="2"/>
        <v>421042.61999999994</v>
      </c>
      <c r="C22" s="28">
        <f t="shared" ref="C22:G22" si="10">C23</f>
        <v>412535.39999999997</v>
      </c>
      <c r="D22" s="28">
        <f t="shared" si="10"/>
        <v>8507.2199999999993</v>
      </c>
      <c r="E22" s="27">
        <f t="shared" si="4"/>
        <v>419224.22</v>
      </c>
      <c r="F22" s="28">
        <f t="shared" si="10"/>
        <v>410527.3</v>
      </c>
      <c r="G22" s="28">
        <f t="shared" si="10"/>
        <v>8696.92</v>
      </c>
    </row>
    <row r="23" spans="1:7" ht="45" customHeight="1">
      <c r="A23" s="10" t="s">
        <v>13</v>
      </c>
      <c r="B23" s="27">
        <f t="shared" si="2"/>
        <v>421042.61999999994</v>
      </c>
      <c r="C23" s="28">
        <f>C24+C25+C26+C27+C28</f>
        <v>412535.39999999997</v>
      </c>
      <c r="D23" s="28">
        <f t="shared" ref="D23" si="11">D24+D25+D26+D27+D28</f>
        <v>8507.2199999999993</v>
      </c>
      <c r="E23" s="27">
        <f t="shared" si="4"/>
        <v>419224.22</v>
      </c>
      <c r="F23" s="28">
        <f t="shared" ref="F23:G23" si="12">F24+F25+F26+F27+F28</f>
        <v>410527.3</v>
      </c>
      <c r="G23" s="28">
        <f t="shared" si="12"/>
        <v>8696.92</v>
      </c>
    </row>
    <row r="24" spans="1:7">
      <c r="A24" s="5" t="s">
        <v>14</v>
      </c>
      <c r="B24" s="27">
        <f>C24+D24</f>
        <v>13202.6</v>
      </c>
      <c r="C24" s="29">
        <v>13202.6</v>
      </c>
      <c r="D24" s="30"/>
      <c r="E24" s="27">
        <f>F24+G24</f>
        <v>13129.1</v>
      </c>
      <c r="F24" s="59">
        <v>13129.1</v>
      </c>
      <c r="G24" s="30"/>
    </row>
    <row r="25" spans="1:7" ht="27.6">
      <c r="A25" s="8" t="s">
        <v>15</v>
      </c>
      <c r="B25" s="27">
        <f t="shared" ref="B25:B28" si="13">C25+D25</f>
        <v>111732.7</v>
      </c>
      <c r="C25" s="29">
        <v>105958</v>
      </c>
      <c r="D25" s="29">
        <v>5774.7</v>
      </c>
      <c r="E25" s="31">
        <f t="shared" ref="E25:E28" si="14">F25+G25</f>
        <v>111203.59999999999</v>
      </c>
      <c r="F25" s="60">
        <v>105367.7</v>
      </c>
      <c r="G25" s="30">
        <v>5835.9</v>
      </c>
    </row>
    <row r="26" spans="1:7">
      <c r="A26" s="5" t="s">
        <v>16</v>
      </c>
      <c r="B26" s="27">
        <f t="shared" si="13"/>
        <v>266806.7</v>
      </c>
      <c r="C26" s="30">
        <v>266497.90000000002</v>
      </c>
      <c r="D26" s="30">
        <v>308.8</v>
      </c>
      <c r="E26" s="31">
        <f t="shared" si="14"/>
        <v>265469.40000000002</v>
      </c>
      <c r="F26" s="61">
        <v>265162.5</v>
      </c>
      <c r="G26" s="41">
        <v>306.89999999999998</v>
      </c>
    </row>
    <row r="27" spans="1:7">
      <c r="A27" s="5" t="s">
        <v>17</v>
      </c>
      <c r="B27" s="27">
        <f t="shared" si="13"/>
        <v>25589.02</v>
      </c>
      <c r="C27" s="30">
        <v>25021.100000000002</v>
      </c>
      <c r="D27" s="30">
        <v>567.91999999999996</v>
      </c>
      <c r="E27" s="31">
        <f>F27+G27</f>
        <v>25449.72</v>
      </c>
      <c r="F27" s="61">
        <v>24881.800000000003</v>
      </c>
      <c r="G27" s="30">
        <v>567.91999999999996</v>
      </c>
    </row>
    <row r="28" spans="1:7">
      <c r="A28" s="8" t="s">
        <v>18</v>
      </c>
      <c r="B28" s="27">
        <f t="shared" si="13"/>
        <v>3711.6</v>
      </c>
      <c r="C28" s="30">
        <v>1855.8</v>
      </c>
      <c r="D28" s="30">
        <v>1855.8</v>
      </c>
      <c r="E28" s="31">
        <f t="shared" si="14"/>
        <v>3972.4</v>
      </c>
      <c r="F28" s="30">
        <v>1986.2</v>
      </c>
      <c r="G28" s="30">
        <v>1986.2</v>
      </c>
    </row>
    <row r="29" spans="1:7">
      <c r="A29" s="5" t="s">
        <v>19</v>
      </c>
      <c r="B29" s="27"/>
      <c r="C29" s="30"/>
      <c r="D29" s="30"/>
      <c r="E29" s="31"/>
      <c r="F29" s="32"/>
      <c r="G29" s="32"/>
    </row>
    <row r="30" spans="1:7">
      <c r="A30" s="9" t="s">
        <v>20</v>
      </c>
      <c r="B30" s="27">
        <f t="shared" si="2"/>
        <v>2.0000000000436557E-2</v>
      </c>
      <c r="C30" s="30">
        <f t="shared" ref="C30" si="15">C7-C31</f>
        <v>0</v>
      </c>
      <c r="D30" s="30">
        <f>D7-D31</f>
        <v>2.0000000000436557E-2</v>
      </c>
      <c r="E30" s="27">
        <f t="shared" ref="E30" si="16">F30+G30</f>
        <v>2.0000000000436557E-2</v>
      </c>
      <c r="F30" s="30">
        <f t="shared" ref="F30:G30" si="17">F7-F31</f>
        <v>0</v>
      </c>
      <c r="G30" s="30">
        <f t="shared" si="17"/>
        <v>2.0000000000436557E-2</v>
      </c>
    </row>
    <row r="31" spans="1:7">
      <c r="A31" s="11" t="s">
        <v>21</v>
      </c>
      <c r="B31" s="33">
        <f>B33+B34+B35+B36+B37+B38+B39+B40+B41+B45+B44+B42+B43+B32</f>
        <v>468031.6</v>
      </c>
      <c r="C31" s="33">
        <f t="shared" ref="C31:D31" si="18">C33+C34+C35+C36+C37+C38+C39+C40+C41+C45+C44+C42+C43+C32</f>
        <v>456701.39999999997</v>
      </c>
      <c r="D31" s="33">
        <f t="shared" si="18"/>
        <v>11330.199999999999</v>
      </c>
      <c r="E31" s="33">
        <f>E33+E34+E35+E36+E37+E38+E39+E40+E41+E45+E44+E42+E43+E32</f>
        <v>468916.19999999995</v>
      </c>
      <c r="F31" s="33">
        <f t="shared" ref="F31:G31" si="19">F33+F34+F35+F36+F37+F38+F39+F40+F41+F45+F44+F42+F43+F32</f>
        <v>457241.29999999993</v>
      </c>
      <c r="G31" s="33">
        <f t="shared" si="19"/>
        <v>11674.9</v>
      </c>
    </row>
    <row r="32" spans="1:7">
      <c r="A32" s="9" t="s">
        <v>43</v>
      </c>
      <c r="B32" s="34">
        <f>C32+D32</f>
        <v>0</v>
      </c>
      <c r="C32" s="34"/>
      <c r="D32" s="34"/>
      <c r="E32" s="34">
        <f>F32+G32</f>
        <v>0</v>
      </c>
      <c r="F32" s="34"/>
      <c r="G32" s="34"/>
    </row>
    <row r="33" spans="1:10">
      <c r="A33" s="9" t="s">
        <v>22</v>
      </c>
      <c r="B33" s="35">
        <f>C33+D33</f>
        <v>40896.002999999997</v>
      </c>
      <c r="C33" s="42">
        <v>31782.003000000001</v>
      </c>
      <c r="D33" s="16">
        <f>9166.6-52.6</f>
        <v>9114</v>
      </c>
      <c r="E33" s="36">
        <f>F33+G33</f>
        <v>40824.002999999997</v>
      </c>
      <c r="F33" s="43">
        <v>31494.102999999999</v>
      </c>
      <c r="G33" s="16">
        <v>9329.9</v>
      </c>
    </row>
    <row r="34" spans="1:10">
      <c r="A34" s="5" t="s">
        <v>23</v>
      </c>
      <c r="B34" s="16">
        <f t="shared" ref="B34:B45" si="20">C34+D34</f>
        <v>615.6</v>
      </c>
      <c r="C34" s="37">
        <v>307.8</v>
      </c>
      <c r="D34" s="16">
        <v>307.8</v>
      </c>
      <c r="E34" s="16">
        <f t="shared" ref="E34:E45" si="21">F34+G34</f>
        <v>612</v>
      </c>
      <c r="F34" s="37">
        <v>306</v>
      </c>
      <c r="G34" s="16">
        <v>306</v>
      </c>
    </row>
    <row r="35" spans="1:10" ht="27.6">
      <c r="A35" s="8" t="s">
        <v>24</v>
      </c>
      <c r="B35" s="35">
        <f t="shared" si="20"/>
        <v>2418.0250000000001</v>
      </c>
      <c r="C35" s="44">
        <v>2418.0250000000001</v>
      </c>
      <c r="D35" s="35"/>
      <c r="E35" s="35">
        <f t="shared" si="21"/>
        <v>2668.0250000000001</v>
      </c>
      <c r="F35" s="44">
        <v>2668.0250000000001</v>
      </c>
      <c r="G35" s="35"/>
    </row>
    <row r="36" spans="1:10">
      <c r="A36" s="5" t="s">
        <v>25</v>
      </c>
      <c r="B36" s="35">
        <f t="shared" si="20"/>
        <v>13999.174999999999</v>
      </c>
      <c r="C36" s="44">
        <v>13999.174999999999</v>
      </c>
      <c r="D36" s="35"/>
      <c r="E36" s="35">
        <f t="shared" si="21"/>
        <v>14351.174999999999</v>
      </c>
      <c r="F36" s="44">
        <v>14351.174999999999</v>
      </c>
      <c r="G36" s="35"/>
    </row>
    <row r="37" spans="1:10">
      <c r="A37" s="5" t="s">
        <v>26</v>
      </c>
      <c r="B37" s="35">
        <f t="shared" si="20"/>
        <v>3796.7999999999997</v>
      </c>
      <c r="C37" s="44">
        <v>3744.2</v>
      </c>
      <c r="D37" s="35">
        <v>52.6</v>
      </c>
      <c r="E37" s="35">
        <f t="shared" si="21"/>
        <v>3916.9</v>
      </c>
      <c r="F37" s="44">
        <v>3864.1</v>
      </c>
      <c r="G37" s="35">
        <v>52.8</v>
      </c>
    </row>
    <row r="38" spans="1:10">
      <c r="A38" s="5" t="s">
        <v>27</v>
      </c>
      <c r="B38" s="35">
        <f t="shared" si="20"/>
        <v>284824.103</v>
      </c>
      <c r="C38" s="44">
        <v>284824.103</v>
      </c>
      <c r="D38" s="35"/>
      <c r="E38" s="35">
        <f t="shared" si="21"/>
        <v>284723.67099999997</v>
      </c>
      <c r="F38" s="44">
        <v>284723.67099999997</v>
      </c>
      <c r="G38" s="35"/>
    </row>
    <row r="39" spans="1:10">
      <c r="A39" s="8" t="s">
        <v>39</v>
      </c>
      <c r="B39" s="35">
        <f t="shared" si="20"/>
        <v>27929.081999999995</v>
      </c>
      <c r="C39" s="44">
        <v>27929.081999999995</v>
      </c>
      <c r="D39" s="35"/>
      <c r="E39" s="35">
        <f t="shared" si="21"/>
        <v>28409.081999999995</v>
      </c>
      <c r="F39" s="44">
        <v>28409.081999999995</v>
      </c>
      <c r="G39" s="35"/>
      <c r="H39" s="29"/>
    </row>
    <row r="40" spans="1:10">
      <c r="A40" s="5" t="s">
        <v>38</v>
      </c>
      <c r="B40" s="35">
        <f t="shared" si="20"/>
        <v>620</v>
      </c>
      <c r="C40" s="44">
        <v>620</v>
      </c>
      <c r="D40" s="35"/>
      <c r="E40" s="35">
        <f t="shared" si="21"/>
        <v>620</v>
      </c>
      <c r="F40" s="44">
        <v>620</v>
      </c>
      <c r="G40" s="35"/>
      <c r="H40" s="30"/>
    </row>
    <row r="41" spans="1:10">
      <c r="A41" s="5" t="s">
        <v>28</v>
      </c>
      <c r="B41" s="35">
        <f t="shared" si="20"/>
        <v>84108.392000000007</v>
      </c>
      <c r="C41" s="44">
        <v>84108.392000000007</v>
      </c>
      <c r="D41" s="35"/>
      <c r="E41" s="35">
        <f t="shared" si="21"/>
        <v>83775.424000000014</v>
      </c>
      <c r="F41" s="44">
        <v>83775.424000000014</v>
      </c>
      <c r="G41" s="35"/>
      <c r="H41" s="30"/>
      <c r="I41" s="47"/>
    </row>
    <row r="42" spans="1:10">
      <c r="A42" s="5" t="s">
        <v>37</v>
      </c>
      <c r="B42" s="35">
        <f t="shared" si="20"/>
        <v>505</v>
      </c>
      <c r="C42" s="44">
        <v>505</v>
      </c>
      <c r="D42" s="35"/>
      <c r="E42" s="35">
        <f t="shared" si="21"/>
        <v>505</v>
      </c>
      <c r="F42" s="44">
        <v>505</v>
      </c>
      <c r="G42" s="35"/>
      <c r="J42" s="30"/>
    </row>
    <row r="43" spans="1:10">
      <c r="A43" s="5" t="s">
        <v>36</v>
      </c>
      <c r="B43" s="35">
        <f t="shared" si="20"/>
        <v>120</v>
      </c>
      <c r="C43" s="44">
        <v>120</v>
      </c>
      <c r="D43" s="35"/>
      <c r="E43" s="35">
        <f t="shared" si="21"/>
        <v>120</v>
      </c>
      <c r="F43" s="46">
        <v>120</v>
      </c>
      <c r="G43" s="35"/>
      <c r="H43" s="47"/>
      <c r="J43" s="30"/>
    </row>
    <row r="44" spans="1:10">
      <c r="A44" s="5" t="s">
        <v>32</v>
      </c>
      <c r="B44" s="35">
        <f t="shared" si="20"/>
        <v>0</v>
      </c>
      <c r="C44" s="35">
        <v>0</v>
      </c>
      <c r="D44" s="35"/>
      <c r="E44" s="35">
        <f t="shared" si="21"/>
        <v>0</v>
      </c>
      <c r="F44" s="35">
        <v>0</v>
      </c>
      <c r="G44" s="35"/>
    </row>
    <row r="45" spans="1:10">
      <c r="A45" s="5" t="s">
        <v>29</v>
      </c>
      <c r="B45" s="35">
        <f t="shared" si="20"/>
        <v>8199.42</v>
      </c>
      <c r="C45" s="45">
        <v>6343.62</v>
      </c>
      <c r="D45" s="30">
        <v>1855.8</v>
      </c>
      <c r="E45" s="35">
        <f t="shared" si="21"/>
        <v>8390.92</v>
      </c>
      <c r="F45" s="45">
        <v>6404.72</v>
      </c>
      <c r="G45" s="30">
        <v>1986.2</v>
      </c>
    </row>
  </sheetData>
  <mergeCells count="4">
    <mergeCell ref="E5:G5"/>
    <mergeCell ref="A2:G3"/>
    <mergeCell ref="A5:A6"/>
    <mergeCell ref="B5:D5"/>
  </mergeCells>
  <pageMargins left="0.70866141732283472" right="0.31496062992125984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2021-2022</vt:lpstr>
      <vt:lpstr>'2020'!Область_печати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Аржаана</cp:lastModifiedBy>
  <cp:lastPrinted>2018-11-20T20:03:43Z</cp:lastPrinted>
  <dcterms:created xsi:type="dcterms:W3CDTF">2013-11-23T06:24:55Z</dcterms:created>
  <dcterms:modified xsi:type="dcterms:W3CDTF">2019-11-17T08:51:54Z</dcterms:modified>
</cp:coreProperties>
</file>